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ManagingLogisticsFLows\7th edition\Instructors manual - 7th edition\Final IM\Chap 13 - Cases, Discussion Questions, Examples &amp; Exercises\Exercises\"/>
    </mc:Choice>
  </mc:AlternateContent>
  <bookViews>
    <workbookView xWindow="120" yWindow="120" windowWidth="15180" windowHeight="8840"/>
  </bookViews>
  <sheets>
    <sheet name="13.6" sheetId="1" r:id="rId1"/>
    <sheet name="FORMULAS" sheetId="2" r:id="rId2"/>
  </sheets>
  <definedNames>
    <definedName name="_xlnm.Print_Area" localSheetId="0">'13.6'!$1:$1048576</definedName>
    <definedName name="_xlnm.Print_Area" localSheetId="1">FORMULAS!$1:$1048576</definedName>
  </definedNames>
  <calcPr calcId="162913"/>
</workbook>
</file>

<file path=xl/calcChain.xml><?xml version="1.0" encoding="utf-8"?>
<calcChain xmlns="http://schemas.openxmlformats.org/spreadsheetml/2006/main">
  <c r="F26" i="2" l="1"/>
  <c r="F25" i="2"/>
  <c r="F27" i="2" s="1"/>
  <c r="E26" i="2"/>
  <c r="E25" i="2"/>
  <c r="E27" i="2"/>
  <c r="E30" i="2" s="1"/>
  <c r="E31" i="2" s="1"/>
  <c r="D26" i="2"/>
  <c r="D25" i="2"/>
  <c r="D27" i="2" s="1"/>
  <c r="C26" i="2"/>
  <c r="C25" i="2"/>
  <c r="C27" i="2" s="1"/>
  <c r="F26" i="1"/>
  <c r="F25" i="1"/>
  <c r="F27" i="1"/>
  <c r="E26" i="1"/>
  <c r="E25" i="1"/>
  <c r="E27" i="1"/>
  <c r="E30" i="1" s="1"/>
  <c r="E31" i="1" s="1"/>
  <c r="E35" i="1" s="1"/>
  <c r="D26" i="1"/>
  <c r="D25" i="1"/>
  <c r="D27" i="1" s="1"/>
  <c r="C26" i="1"/>
  <c r="C25" i="1"/>
  <c r="C27" i="1" s="1"/>
  <c r="F30" i="2" l="1"/>
  <c r="F31" i="2" s="1"/>
  <c r="F30" i="1"/>
  <c r="F31" i="1" s="1"/>
  <c r="D30" i="2"/>
  <c r="D31" i="2" s="1"/>
  <c r="D35" i="2" s="1"/>
  <c r="D30" i="1"/>
  <c r="D31" i="1" s="1"/>
  <c r="F35" i="2"/>
  <c r="F33" i="2"/>
  <c r="E33" i="1"/>
  <c r="C30" i="2"/>
  <c r="C31" i="2" s="1"/>
  <c r="C35" i="2" s="1"/>
  <c r="E35" i="2"/>
  <c r="E33" i="2"/>
  <c r="C30" i="1"/>
  <c r="C31" i="1" s="1"/>
  <c r="C35" i="1" s="1"/>
  <c r="F35" i="1"/>
  <c r="F33" i="1"/>
  <c r="C33" i="2" l="1"/>
  <c r="D33" i="2"/>
  <c r="H33" i="2" s="1"/>
  <c r="D35" i="1"/>
  <c r="H35" i="1" s="1"/>
  <c r="D33" i="1"/>
  <c r="H31" i="1"/>
  <c r="H35" i="2"/>
  <c r="C33" i="1"/>
  <c r="H31" i="2"/>
  <c r="H33" i="1" l="1"/>
</calcChain>
</file>

<file path=xl/sharedStrings.xml><?xml version="1.0" encoding="utf-8"?>
<sst xmlns="http://schemas.openxmlformats.org/spreadsheetml/2006/main" count="46" uniqueCount="22">
  <si>
    <t>Inputs</t>
  </si>
  <si>
    <t>Standard deviation</t>
  </si>
  <si>
    <t>Unit costs</t>
  </si>
  <si>
    <t>Sales price</t>
  </si>
  <si>
    <t>Disposal value</t>
  </si>
  <si>
    <t>Inventory holding costs</t>
  </si>
  <si>
    <t>Salvage value</t>
  </si>
  <si>
    <t>Cost of overstocking</t>
  </si>
  <si>
    <t>Cost of understocking</t>
  </si>
  <si>
    <t>Optimal cycle service level</t>
  </si>
  <si>
    <t>Expected profits</t>
  </si>
  <si>
    <t>Expected overstock</t>
  </si>
  <si>
    <t>Outputs</t>
  </si>
  <si>
    <t>IBM</t>
  </si>
  <si>
    <t>AT&amp;T</t>
  </si>
  <si>
    <t>HP</t>
  </si>
  <si>
    <t>Cisco</t>
  </si>
  <si>
    <t>Total</t>
  </si>
  <si>
    <t>Exercise 13-6: AnyLogo</t>
  </si>
  <si>
    <t>Anticipated demand</t>
  </si>
  <si>
    <t>Optimal lot size</t>
  </si>
  <si>
    <t>Optimal production lot size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</si>
</sst>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 #,##0.00_ ;_ * \-#,##0.00_ ;_ * &quot;-&quot;??_ ;_ @_ "/>
    <numFmt numFmtId="165" formatCode="General_)"/>
    <numFmt numFmtId="166" formatCode="0.0000"/>
    <numFmt numFmtId="167" formatCode="&quot;$&quot;#,##0"/>
  </numFmts>
  <fonts count="11" x14ac:knownFonts="1">
    <font>
      <sz val="11"/>
      <name val="Times New Roman"/>
      <family val="1"/>
    </font>
    <font>
      <sz val="11"/>
      <name val="Arial"/>
      <family val="2"/>
    </font>
    <font>
      <b/>
      <i/>
      <u/>
      <sz val="11"/>
      <name val="Arial"/>
      <family val="2"/>
    </font>
    <font>
      <b/>
      <sz val="11"/>
      <name val="Arial"/>
      <family val="2"/>
    </font>
    <font>
      <b/>
      <u/>
      <sz val="12"/>
      <name val="Arial"/>
      <family val="2"/>
    </font>
    <font>
      <sz val="8"/>
      <name val="Times New Roman"/>
      <family val="1"/>
    </font>
    <font>
      <b/>
      <u/>
      <sz val="16"/>
      <name val="Arial"/>
      <family val="2"/>
    </font>
    <font>
      <sz val="16"/>
      <name val="Arial"/>
      <family val="2"/>
    </font>
    <font>
      <b/>
      <i/>
      <u/>
      <sz val="16"/>
      <name val="Arial"/>
      <family val="2"/>
    </font>
    <font>
      <b/>
      <sz val="16"/>
      <name val="Arial"/>
      <family val="2"/>
    </font>
    <font>
      <sz val="11"/>
      <name val="Times New Roman"/>
      <family val="1"/>
    </font>
  </fonts>
  <fills count="4">
    <fill>
      <patternFill patternType="none"/>
    </fill>
    <fill>
      <patternFill patternType="gray125"/>
    </fill>
    <fill>
      <patternFill patternType="solid">
        <fgColor indexed="44"/>
        <bgColor indexed="64"/>
      </patternFill>
    </fill>
    <fill>
      <patternFill patternType="solid">
        <fgColor indexed="22"/>
        <bgColor indexed="64"/>
      </patternFill>
    </fill>
  </fills>
  <borders count="12">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s>
  <cellStyleXfs count="2">
    <xf numFmtId="165" fontId="0" fillId="0" borderId="0"/>
    <xf numFmtId="164" fontId="10" fillId="0" borderId="0" applyFont="0" applyFill="0" applyBorder="0" applyAlignment="0" applyProtection="0"/>
  </cellStyleXfs>
  <cellXfs count="91">
    <xf numFmtId="165" fontId="0" fillId="0" borderId="0" xfId="0"/>
    <xf numFmtId="165" fontId="1" fillId="0" borderId="0" xfId="0" applyFont="1"/>
    <xf numFmtId="165" fontId="1" fillId="0" borderId="0" xfId="0" applyFont="1" applyFill="1" applyBorder="1"/>
    <xf numFmtId="165" fontId="1" fillId="0" borderId="0" xfId="0" applyFont="1" applyFill="1"/>
    <xf numFmtId="165" fontId="3" fillId="0" borderId="0" xfId="0" applyFont="1" applyFill="1" applyBorder="1"/>
    <xf numFmtId="165" fontId="1" fillId="0" borderId="1" xfId="0" applyFont="1" applyFill="1" applyBorder="1"/>
    <xf numFmtId="165" fontId="1" fillId="0" borderId="2" xfId="0" applyFont="1" applyFill="1" applyBorder="1"/>
    <xf numFmtId="165" fontId="1" fillId="0" borderId="3" xfId="0" applyFont="1" applyFill="1" applyBorder="1"/>
    <xf numFmtId="165" fontId="4" fillId="0" borderId="0" xfId="0" applyFont="1"/>
    <xf numFmtId="165" fontId="1" fillId="0" borderId="0" xfId="0" applyFont="1" applyBorder="1"/>
    <xf numFmtId="166" fontId="2" fillId="0" borderId="0" xfId="0" applyNumberFormat="1" applyFont="1" applyAlignment="1">
      <alignment horizontal="center"/>
    </xf>
    <xf numFmtId="166" fontId="1" fillId="0" borderId="0" xfId="0" applyNumberFormat="1" applyFont="1" applyAlignment="1">
      <alignment horizontal="center"/>
    </xf>
    <xf numFmtId="166" fontId="1" fillId="0" borderId="0" xfId="0" applyNumberFormat="1" applyFont="1" applyFill="1" applyAlignment="1">
      <alignment horizontal="center"/>
    </xf>
    <xf numFmtId="165" fontId="3" fillId="0" borderId="0" xfId="0" applyFont="1"/>
    <xf numFmtId="167" fontId="1" fillId="2" borderId="4" xfId="0" applyNumberFormat="1" applyFont="1" applyFill="1" applyBorder="1" applyAlignment="1">
      <alignment horizontal="center"/>
    </xf>
    <xf numFmtId="165" fontId="1" fillId="0" borderId="1" xfId="0" applyFont="1" applyBorder="1"/>
    <xf numFmtId="165" fontId="1" fillId="0" borderId="2" xfId="0" applyFont="1" applyBorder="1"/>
    <xf numFmtId="165" fontId="1" fillId="0" borderId="3" xfId="0" applyFont="1" applyBorder="1"/>
    <xf numFmtId="167" fontId="1" fillId="0" borderId="4" xfId="0" applyNumberFormat="1" applyFont="1" applyBorder="1" applyAlignment="1">
      <alignment horizontal="center"/>
    </xf>
    <xf numFmtId="165" fontId="1" fillId="0" borderId="5" xfId="0" applyFont="1" applyBorder="1"/>
    <xf numFmtId="165" fontId="1" fillId="0" borderId="6" xfId="0" applyFont="1" applyBorder="1"/>
    <xf numFmtId="166" fontId="1" fillId="3" borderId="7" xfId="0" applyNumberFormat="1" applyFont="1" applyFill="1" applyBorder="1" applyAlignment="1">
      <alignment horizontal="center"/>
    </xf>
    <xf numFmtId="167" fontId="1" fillId="3" borderId="4" xfId="0" applyNumberFormat="1" applyFont="1" applyFill="1" applyBorder="1" applyAlignment="1">
      <alignment horizontal="center"/>
    </xf>
    <xf numFmtId="167" fontId="1" fillId="0" borderId="8" xfId="0" applyNumberFormat="1" applyFont="1" applyBorder="1" applyAlignment="1">
      <alignment horizontal="center"/>
    </xf>
    <xf numFmtId="167" fontId="1" fillId="0" borderId="7" xfId="0" applyNumberFormat="1" applyFont="1" applyBorder="1" applyAlignment="1">
      <alignment horizontal="center"/>
    </xf>
    <xf numFmtId="165" fontId="1" fillId="0" borderId="4" xfId="0" applyFont="1" applyBorder="1"/>
    <xf numFmtId="165" fontId="3" fillId="0" borderId="0" xfId="0" applyFont="1" applyAlignment="1">
      <alignment horizontal="center"/>
    </xf>
    <xf numFmtId="3" fontId="1" fillId="2" borderId="4" xfId="0" applyNumberFormat="1" applyFont="1" applyFill="1" applyBorder="1" applyAlignment="1">
      <alignment horizontal="center"/>
    </xf>
    <xf numFmtId="3" fontId="1" fillId="3" borderId="4" xfId="0" applyNumberFormat="1" applyFont="1" applyFill="1" applyBorder="1" applyAlignment="1">
      <alignment horizontal="center"/>
    </xf>
    <xf numFmtId="3" fontId="1" fillId="3" borderId="8" xfId="0" applyNumberFormat="1" applyFont="1" applyFill="1" applyBorder="1" applyAlignment="1">
      <alignment horizontal="center"/>
    </xf>
    <xf numFmtId="167" fontId="1" fillId="2" borderId="9" xfId="0" applyNumberFormat="1" applyFont="1" applyFill="1" applyBorder="1" applyAlignment="1">
      <alignment horizontal="center"/>
    </xf>
    <xf numFmtId="167" fontId="1" fillId="2" borderId="10" xfId="0" applyNumberFormat="1" applyFont="1" applyFill="1" applyBorder="1" applyAlignment="1">
      <alignment horizontal="center"/>
    </xf>
    <xf numFmtId="3" fontId="1" fillId="2" borderId="11" xfId="0" applyNumberFormat="1" applyFont="1" applyFill="1" applyBorder="1" applyAlignment="1">
      <alignment horizontal="center"/>
    </xf>
    <xf numFmtId="3" fontId="1" fillId="2" borderId="9" xfId="0" applyNumberFormat="1" applyFont="1" applyFill="1" applyBorder="1" applyAlignment="1">
      <alignment horizontal="center"/>
    </xf>
    <xf numFmtId="167" fontId="1" fillId="0" borderId="11" xfId="0" applyNumberFormat="1" applyFont="1" applyBorder="1" applyAlignment="1">
      <alignment horizontal="center"/>
    </xf>
    <xf numFmtId="167" fontId="1" fillId="0" borderId="9" xfId="0" applyNumberFormat="1" applyFont="1" applyBorder="1" applyAlignment="1">
      <alignment horizontal="center"/>
    </xf>
    <xf numFmtId="167" fontId="1" fillId="0" borderId="10" xfId="0" applyNumberFormat="1" applyFont="1" applyBorder="1" applyAlignment="1">
      <alignment horizontal="center"/>
    </xf>
    <xf numFmtId="166" fontId="1" fillId="3" borderId="11" xfId="0" applyNumberFormat="1" applyFont="1" applyFill="1" applyBorder="1" applyAlignment="1">
      <alignment horizontal="center"/>
    </xf>
    <xf numFmtId="3" fontId="1" fillId="3" borderId="9" xfId="0" applyNumberFormat="1" applyFont="1" applyFill="1" applyBorder="1" applyAlignment="1">
      <alignment horizontal="center"/>
    </xf>
    <xf numFmtId="165" fontId="1" fillId="0" borderId="9" xfId="0" applyFont="1" applyBorder="1"/>
    <xf numFmtId="3" fontId="1" fillId="3" borderId="10" xfId="0" applyNumberFormat="1" applyFont="1" applyFill="1" applyBorder="1" applyAlignment="1">
      <alignment horizontal="center"/>
    </xf>
    <xf numFmtId="167" fontId="1" fillId="2" borderId="8" xfId="0" applyNumberFormat="1" applyFont="1" applyFill="1" applyBorder="1" applyAlignment="1">
      <alignment horizontal="center"/>
    </xf>
    <xf numFmtId="167" fontId="1" fillId="0" borderId="0" xfId="0" applyNumberFormat="1" applyFont="1"/>
    <xf numFmtId="167" fontId="1" fillId="3" borderId="9" xfId="0" applyNumberFormat="1" applyFont="1" applyFill="1" applyBorder="1" applyAlignment="1">
      <alignment horizontal="center"/>
    </xf>
    <xf numFmtId="3" fontId="1" fillId="3" borderId="11" xfId="0" applyNumberFormat="1" applyFont="1" applyFill="1" applyBorder="1" applyAlignment="1">
      <alignment horizontal="center"/>
    </xf>
    <xf numFmtId="165" fontId="6" fillId="0" borderId="0" xfId="0" applyFont="1"/>
    <xf numFmtId="165" fontId="7" fillId="0" borderId="0" xfId="0" applyFont="1"/>
    <xf numFmtId="166" fontId="8" fillId="0" borderId="0" xfId="0" applyNumberFormat="1" applyFont="1" applyAlignment="1">
      <alignment horizontal="center"/>
    </xf>
    <xf numFmtId="165" fontId="7" fillId="0" borderId="0" xfId="0" applyFont="1" applyFill="1"/>
    <xf numFmtId="166" fontId="7" fillId="0" borderId="0" xfId="0" applyNumberFormat="1" applyFont="1" applyFill="1" applyAlignment="1">
      <alignment horizontal="center"/>
    </xf>
    <xf numFmtId="165" fontId="9" fillId="0" borderId="0" xfId="0" applyFont="1" applyFill="1" applyBorder="1"/>
    <xf numFmtId="165" fontId="9" fillId="0" borderId="0" xfId="0" applyFont="1" applyAlignment="1">
      <alignment horizontal="center"/>
    </xf>
    <xf numFmtId="165" fontId="7" fillId="0" borderId="1" xfId="0" applyFont="1" applyFill="1" applyBorder="1"/>
    <xf numFmtId="165" fontId="7" fillId="0" borderId="2" xfId="0" applyFont="1" applyFill="1" applyBorder="1"/>
    <xf numFmtId="3" fontId="7" fillId="2" borderId="7" xfId="0" applyNumberFormat="1" applyFont="1" applyFill="1" applyBorder="1" applyAlignment="1">
      <alignment horizontal="center"/>
    </xf>
    <xf numFmtId="3" fontId="7" fillId="2" borderId="11" xfId="0" applyNumberFormat="1" applyFont="1" applyFill="1" applyBorder="1" applyAlignment="1">
      <alignment horizontal="center"/>
    </xf>
    <xf numFmtId="165" fontId="7" fillId="0" borderId="3" xfId="0" applyFont="1" applyFill="1" applyBorder="1"/>
    <xf numFmtId="165" fontId="7" fillId="0" borderId="0" xfId="0" applyFont="1" applyFill="1" applyBorder="1"/>
    <xf numFmtId="3" fontId="7" fillId="2" borderId="4" xfId="0" applyNumberFormat="1" applyFont="1" applyFill="1" applyBorder="1" applyAlignment="1">
      <alignment horizontal="center"/>
    </xf>
    <xf numFmtId="3" fontId="7" fillId="2" borderId="9" xfId="0" applyNumberFormat="1" applyFont="1" applyFill="1" applyBorder="1" applyAlignment="1">
      <alignment horizontal="center"/>
    </xf>
    <xf numFmtId="167" fontId="7" fillId="2" borderId="4" xfId="0" applyNumberFormat="1" applyFont="1" applyFill="1" applyBorder="1" applyAlignment="1">
      <alignment horizontal="center"/>
    </xf>
    <xf numFmtId="167" fontId="7" fillId="2" borderId="9" xfId="0" applyNumberFormat="1" applyFont="1" applyFill="1" applyBorder="1" applyAlignment="1">
      <alignment horizontal="center"/>
    </xf>
    <xf numFmtId="165" fontId="7" fillId="0" borderId="5" xfId="0" applyFont="1" applyBorder="1"/>
    <xf numFmtId="165" fontId="7" fillId="0" borderId="6" xfId="0" applyFont="1" applyBorder="1"/>
    <xf numFmtId="167" fontId="7" fillId="2" borderId="8" xfId="0" applyNumberFormat="1" applyFont="1" applyFill="1" applyBorder="1" applyAlignment="1">
      <alignment horizontal="center"/>
    </xf>
    <xf numFmtId="167" fontId="7" fillId="2" borderId="10" xfId="0" applyNumberFormat="1" applyFont="1" applyFill="1" applyBorder="1" applyAlignment="1">
      <alignment horizontal="center"/>
    </xf>
    <xf numFmtId="166" fontId="7" fillId="0" borderId="0" xfId="0" applyNumberFormat="1" applyFont="1" applyAlignment="1">
      <alignment horizontal="center"/>
    </xf>
    <xf numFmtId="167" fontId="7" fillId="0" borderId="7" xfId="0" applyNumberFormat="1" applyFont="1" applyBorder="1" applyAlignment="1">
      <alignment horizontal="center"/>
    </xf>
    <xf numFmtId="167" fontId="7" fillId="0" borderId="11" xfId="0" applyNumberFormat="1" applyFont="1" applyBorder="1" applyAlignment="1">
      <alignment horizontal="center"/>
    </xf>
    <xf numFmtId="167" fontId="7" fillId="0" borderId="4" xfId="0" applyNumberFormat="1" applyFont="1" applyBorder="1" applyAlignment="1">
      <alignment horizontal="center"/>
    </xf>
    <xf numFmtId="167" fontId="7" fillId="0" borderId="9" xfId="0" applyNumberFormat="1" applyFont="1" applyBorder="1" applyAlignment="1">
      <alignment horizontal="center"/>
    </xf>
    <xf numFmtId="167" fontId="7" fillId="0" borderId="8" xfId="0" applyNumberFormat="1" applyFont="1" applyBorder="1" applyAlignment="1">
      <alignment horizontal="center"/>
    </xf>
    <xf numFmtId="167" fontId="7" fillId="0" borderId="10" xfId="0" applyNumberFormat="1" applyFont="1" applyBorder="1" applyAlignment="1">
      <alignment horizontal="center"/>
    </xf>
    <xf numFmtId="165" fontId="9" fillId="0" borderId="0" xfId="0" applyFont="1"/>
    <xf numFmtId="165" fontId="7" fillId="0" borderId="1" xfId="0" applyFont="1" applyBorder="1"/>
    <xf numFmtId="165" fontId="7" fillId="0" borderId="2" xfId="0" applyFont="1" applyBorder="1"/>
    <xf numFmtId="166" fontId="7" fillId="3" borderId="7" xfId="0" applyNumberFormat="1" applyFont="1" applyFill="1" applyBorder="1" applyAlignment="1">
      <alignment horizontal="center"/>
    </xf>
    <xf numFmtId="166" fontId="7" fillId="3" borderId="11" xfId="0" applyNumberFormat="1" applyFont="1" applyFill="1" applyBorder="1" applyAlignment="1">
      <alignment horizontal="center"/>
    </xf>
    <xf numFmtId="165" fontId="7" fillId="0" borderId="3" xfId="0" applyFont="1" applyBorder="1"/>
    <xf numFmtId="165" fontId="7" fillId="0" borderId="0" xfId="0" applyFont="1" applyBorder="1"/>
    <xf numFmtId="3" fontId="7" fillId="3" borderId="4" xfId="0" applyNumberFormat="1" applyFont="1" applyFill="1" applyBorder="1" applyAlignment="1">
      <alignment horizontal="center"/>
    </xf>
    <xf numFmtId="3" fontId="7" fillId="3" borderId="9" xfId="0" applyNumberFormat="1" applyFont="1" applyFill="1" applyBorder="1" applyAlignment="1">
      <alignment horizontal="center"/>
    </xf>
    <xf numFmtId="3" fontId="7" fillId="3" borderId="11" xfId="0" applyNumberFormat="1" applyFont="1" applyFill="1" applyBorder="1" applyAlignment="1">
      <alignment horizontal="center"/>
    </xf>
    <xf numFmtId="165" fontId="7" fillId="0" borderId="4" xfId="0" applyFont="1" applyBorder="1"/>
    <xf numFmtId="165" fontId="7" fillId="0" borderId="9" xfId="0" applyFont="1" applyBorder="1"/>
    <xf numFmtId="167" fontId="7" fillId="3" borderId="4" xfId="0" applyNumberFormat="1" applyFont="1" applyFill="1" applyBorder="1" applyAlignment="1">
      <alignment horizontal="center"/>
    </xf>
    <xf numFmtId="167" fontId="7" fillId="3" borderId="9" xfId="0" applyNumberFormat="1" applyFont="1" applyFill="1" applyBorder="1" applyAlignment="1">
      <alignment horizontal="center"/>
    </xf>
    <xf numFmtId="167" fontId="7" fillId="0" borderId="0" xfId="0" applyNumberFormat="1" applyFont="1"/>
    <xf numFmtId="3" fontId="7" fillId="3" borderId="8" xfId="0" applyNumberFormat="1" applyFont="1" applyFill="1" applyBorder="1" applyAlignment="1">
      <alignment horizontal="center"/>
    </xf>
    <xf numFmtId="3" fontId="7" fillId="3" borderId="10" xfId="0" applyNumberFormat="1" applyFont="1" applyFill="1" applyBorder="1" applyAlignment="1">
      <alignment horizontal="center"/>
    </xf>
    <xf numFmtId="164" fontId="1" fillId="2" borderId="7" xfId="1" applyFont="1" applyFill="1" applyBorder="1" applyAlignment="1">
      <alignment horizont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228600</xdr:colOff>
      <xdr:row>2</xdr:row>
      <xdr:rowOff>12700</xdr:rowOff>
    </xdr:from>
    <xdr:to>
      <xdr:col>8</xdr:col>
      <xdr:colOff>127000</xdr:colOff>
      <xdr:row>9</xdr:row>
      <xdr:rowOff>12700</xdr:rowOff>
    </xdr:to>
    <xdr:sp macro="" textlink="">
      <xdr:nvSpPr>
        <xdr:cNvPr id="1025" name="Text Box 1"/>
        <xdr:cNvSpPr txBox="1">
          <a:spLocks noChangeArrowheads="1"/>
        </xdr:cNvSpPr>
      </xdr:nvSpPr>
      <xdr:spPr bwMode="auto">
        <a:xfrm>
          <a:off x="228600" y="520700"/>
          <a:ext cx="8623300" cy="177800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200" b="0" i="0" u="none" strike="noStrike" baseline="0">
              <a:solidFill>
                <a:srgbClr val="000000"/>
              </a:solidFill>
              <a:latin typeface="Arial"/>
              <a:cs typeface="Arial"/>
            </a:rPr>
            <a:t>AnyLogo supplies firms with apparel containing their logo to be used for promotional purposes. AnyLogo has four major customers—IBM, AT&amp;T, HP, and Cisco. During the holiday season, the logos are adorned with a Christmas motif. Demand from each firm for apparel with the Christmas motif is normally distributed, as shown in Table 13-7. AnyLogo currently produces all the apparel including the logo embroidery in Sri Lanka in advance of the holiday season. Each unit costs $15 and is sold by AnyLogo for $50. Any leftover inventory at the end of the holiday season is essentially worthless and cannot be repurposed for a different company. It is thus donated by AnyLogo to charity. Holding the apparel in inventory adds another $3 to the cost per unit donated to inventory. However, the donation allows AnyLogo to recover $6 per unit in tax savings. What production quantities do you recommend for AnyLogo? What is the expected profit from the policy? On average, how much does AnyLogo expect to donate to charity each year?</a:t>
          </a:r>
        </a:p>
        <a:p>
          <a:pPr algn="l" rtl="0">
            <a:defRPr sz="1000"/>
          </a:pPr>
          <a:endParaRPr lang="en-US" sz="1200" b="0" i="0" u="none" strike="noStrike" baseline="0">
            <a:solidFill>
              <a:srgbClr val="000000"/>
            </a:solidFill>
            <a:latin typeface="Arial"/>
            <a:cs typeface="Aria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7</xdr:col>
      <xdr:colOff>1181100</xdr:colOff>
      <xdr:row>12</xdr:row>
      <xdr:rowOff>114300</xdr:rowOff>
    </xdr:to>
    <xdr:sp macro="" textlink="">
      <xdr:nvSpPr>
        <xdr:cNvPr id="4097" name="Text Box 1"/>
        <xdr:cNvSpPr txBox="1">
          <a:spLocks noChangeArrowheads="1"/>
        </xdr:cNvSpPr>
      </xdr:nvSpPr>
      <xdr:spPr bwMode="auto">
        <a:xfrm>
          <a:off x="0" y="381000"/>
          <a:ext cx="16802100" cy="192405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100" b="0" i="0" u="none" strike="noStrike" baseline="0">
              <a:solidFill>
                <a:srgbClr val="000000"/>
              </a:solidFill>
              <a:latin typeface="Arial"/>
              <a:cs typeface="Arial"/>
            </a:rPr>
            <a:t>AnyLogo supplies firms with apparel containing their logo to be used for promotional purposes. AnyLogo has four major customers—IBM, AT&amp;T, HP, and Cisco. During the holiday season, the logos are adorned with a Christmas motif. Demand from each firm for apparel with the Christmas motif is normally distributed, as shown in Table 13-7. AnyLogo currently produces all the apparel including the logo embroidery in Sri Lanka in advance of the holiday season. Each unit costs $15 and is sold by AnyLogo for $50. Any leftover inventory at the end of the holiday season is essentially worthless and cannot be repurposed for a different company. It is thus donated by AnyLogo to charity. Holding the apparel in inventory adds another $3 to the cost per unit donated to inventory. However, the donation allows AnyLogo to recover $6 per unit in tax savings. What production quantities do you recommend for AnyLogo? What is the expected profit from the policy? On average, how much does AnyLogo expect to donate to charity each year?</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35"/>
  <sheetViews>
    <sheetView tabSelected="1" zoomScale="75" workbookViewId="0">
      <selection activeCell="A32" sqref="A32"/>
    </sheetView>
  </sheetViews>
  <sheetFormatPr defaultColWidth="9.1796875" defaultRowHeight="20" x14ac:dyDescent="0.4"/>
  <cols>
    <col min="1" max="1" width="36.453125" style="46" customWidth="1"/>
    <col min="2" max="2" width="3.453125" style="46" customWidth="1"/>
    <col min="3" max="3" width="17.54296875" style="66" customWidth="1"/>
    <col min="4" max="6" width="17.54296875" style="46" customWidth="1"/>
    <col min="7" max="7" width="3.81640625" style="46" customWidth="1"/>
    <col min="8" max="8" width="19.26953125" style="46" customWidth="1"/>
    <col min="9" max="16384" width="9.1796875" style="46"/>
  </cols>
  <sheetData>
    <row r="1" spans="1:6" x14ac:dyDescent="0.4">
      <c r="A1" s="45" t="s">
        <v>18</v>
      </c>
      <c r="C1" s="47"/>
    </row>
    <row r="11" spans="1:6" x14ac:dyDescent="0.4">
      <c r="A11" s="48"/>
      <c r="B11" s="48"/>
      <c r="C11" s="49"/>
    </row>
    <row r="16" spans="1:6" ht="20.5" thickBot="1" x14ac:dyDescent="0.45">
      <c r="A16" s="50" t="s">
        <v>0</v>
      </c>
      <c r="B16" s="48"/>
      <c r="C16" s="51" t="s">
        <v>13</v>
      </c>
      <c r="D16" s="51" t="s">
        <v>14</v>
      </c>
      <c r="E16" s="51" t="s">
        <v>15</v>
      </c>
      <c r="F16" s="51" t="s">
        <v>16</v>
      </c>
    </row>
    <row r="17" spans="1:8" x14ac:dyDescent="0.4">
      <c r="A17" s="52" t="s">
        <v>19</v>
      </c>
      <c r="B17" s="53"/>
      <c r="C17" s="54">
        <v>5000</v>
      </c>
      <c r="D17" s="55">
        <v>7000</v>
      </c>
      <c r="E17" s="55">
        <v>4000</v>
      </c>
      <c r="F17" s="55">
        <v>4000</v>
      </c>
    </row>
    <row r="18" spans="1:8" x14ac:dyDescent="0.4">
      <c r="A18" s="56" t="s">
        <v>1</v>
      </c>
      <c r="B18" s="57"/>
      <c r="C18" s="58">
        <v>2000</v>
      </c>
      <c r="D18" s="59">
        <v>2500</v>
      </c>
      <c r="E18" s="59">
        <v>2000</v>
      </c>
      <c r="F18" s="59">
        <v>2200</v>
      </c>
    </row>
    <row r="19" spans="1:8" x14ac:dyDescent="0.4">
      <c r="A19" s="56" t="s">
        <v>2</v>
      </c>
      <c r="B19" s="57"/>
      <c r="C19" s="60">
        <v>15</v>
      </c>
      <c r="D19" s="61">
        <v>15</v>
      </c>
      <c r="E19" s="61">
        <v>15</v>
      </c>
      <c r="F19" s="61">
        <v>15</v>
      </c>
    </row>
    <row r="20" spans="1:8" x14ac:dyDescent="0.4">
      <c r="A20" s="56" t="s">
        <v>3</v>
      </c>
      <c r="B20" s="57"/>
      <c r="C20" s="60">
        <v>50</v>
      </c>
      <c r="D20" s="61">
        <v>50</v>
      </c>
      <c r="E20" s="61">
        <v>50</v>
      </c>
      <c r="F20" s="61">
        <v>50</v>
      </c>
    </row>
    <row r="21" spans="1:8" x14ac:dyDescent="0.4">
      <c r="A21" s="56" t="s">
        <v>4</v>
      </c>
      <c r="B21" s="57"/>
      <c r="C21" s="60">
        <v>6</v>
      </c>
      <c r="D21" s="61">
        <v>6</v>
      </c>
      <c r="E21" s="61">
        <v>6</v>
      </c>
      <c r="F21" s="61">
        <v>6</v>
      </c>
    </row>
    <row r="22" spans="1:8" ht="20.5" thickBot="1" x14ac:dyDescent="0.45">
      <c r="A22" s="62" t="s">
        <v>5</v>
      </c>
      <c r="B22" s="63"/>
      <c r="C22" s="64">
        <v>3</v>
      </c>
      <c r="D22" s="65">
        <v>3</v>
      </c>
      <c r="E22" s="65">
        <v>3</v>
      </c>
      <c r="F22" s="65">
        <v>3</v>
      </c>
    </row>
    <row r="23" spans="1:8" x14ac:dyDescent="0.4">
      <c r="D23" s="66"/>
      <c r="E23" s="66"/>
      <c r="F23" s="66"/>
    </row>
    <row r="24" spans="1:8" ht="20.5" thickBot="1" x14ac:dyDescent="0.45">
      <c r="A24" s="50"/>
      <c r="D24" s="66"/>
      <c r="E24" s="66"/>
      <c r="F24" s="66"/>
    </row>
    <row r="25" spans="1:8" x14ac:dyDescent="0.4">
      <c r="A25" s="52" t="s">
        <v>6</v>
      </c>
      <c r="B25" s="53"/>
      <c r="C25" s="67">
        <f>C21-C22</f>
        <v>3</v>
      </c>
      <c r="D25" s="68">
        <f>D21-D22</f>
        <v>3</v>
      </c>
      <c r="E25" s="68">
        <f>E21-E22</f>
        <v>3</v>
      </c>
      <c r="F25" s="68">
        <f>F21-F22</f>
        <v>3</v>
      </c>
    </row>
    <row r="26" spans="1:8" x14ac:dyDescent="0.4">
      <c r="A26" s="56" t="s">
        <v>8</v>
      </c>
      <c r="B26" s="57"/>
      <c r="C26" s="69">
        <f>C20-C19</f>
        <v>35</v>
      </c>
      <c r="D26" s="70">
        <f>D20-D19</f>
        <v>35</v>
      </c>
      <c r="E26" s="70">
        <f>E20-E19</f>
        <v>35</v>
      </c>
      <c r="F26" s="70">
        <f>F20-F19</f>
        <v>35</v>
      </c>
    </row>
    <row r="27" spans="1:8" ht="20.5" thickBot="1" x14ac:dyDescent="0.45">
      <c r="A27" s="62" t="s">
        <v>7</v>
      </c>
      <c r="B27" s="63"/>
      <c r="C27" s="71">
        <f>C19-C25</f>
        <v>12</v>
      </c>
      <c r="D27" s="72">
        <f>D19-D25</f>
        <v>12</v>
      </c>
      <c r="E27" s="72">
        <f>E19-E25</f>
        <v>12</v>
      </c>
      <c r="F27" s="72">
        <f>F19-F25</f>
        <v>12</v>
      </c>
    </row>
    <row r="28" spans="1:8" x14ac:dyDescent="0.4">
      <c r="D28" s="66"/>
      <c r="E28" s="66"/>
      <c r="F28" s="66"/>
    </row>
    <row r="29" spans="1:8" ht="20.5" thickBot="1" x14ac:dyDescent="0.45">
      <c r="A29" s="73" t="s">
        <v>12</v>
      </c>
      <c r="C29" s="51" t="s">
        <v>13</v>
      </c>
      <c r="D29" s="51" t="s">
        <v>14</v>
      </c>
      <c r="E29" s="51" t="s">
        <v>15</v>
      </c>
      <c r="F29" s="51" t="s">
        <v>16</v>
      </c>
    </row>
    <row r="30" spans="1:8" ht="20.5" thickBot="1" x14ac:dyDescent="0.45">
      <c r="A30" s="74" t="s">
        <v>9</v>
      </c>
      <c r="B30" s="75"/>
      <c r="C30" s="76">
        <f>C26/(C26+C27)</f>
        <v>0.74468085106382975</v>
      </c>
      <c r="D30" s="77">
        <f>D26/(D26+D27)</f>
        <v>0.74468085106382975</v>
      </c>
      <c r="E30" s="77">
        <f>E26/(E26+E27)</f>
        <v>0.74468085106382975</v>
      </c>
      <c r="F30" s="77">
        <f>F26/(F26+F27)</f>
        <v>0.74468085106382975</v>
      </c>
      <c r="H30" s="51" t="s">
        <v>17</v>
      </c>
    </row>
    <row r="31" spans="1:8" x14ac:dyDescent="0.4">
      <c r="A31" s="78" t="s">
        <v>21</v>
      </c>
      <c r="B31" s="79"/>
      <c r="C31" s="80">
        <f>NORMINV(C30,C17,C18)</f>
        <v>6315.6882488637148</v>
      </c>
      <c r="D31" s="81">
        <f>NORMINV(D30,D17,D18)</f>
        <v>8644.610311079643</v>
      </c>
      <c r="E31" s="81">
        <f>NORMINV(E30,E17,E18)</f>
        <v>5315.6882488637148</v>
      </c>
      <c r="F31" s="81">
        <f>NORMINV(F30,F17,F18)</f>
        <v>5447.2570737500864</v>
      </c>
      <c r="H31" s="82">
        <f>F31+E31+D31+C31</f>
        <v>25723.243882557159</v>
      </c>
    </row>
    <row r="32" spans="1:8" x14ac:dyDescent="0.4">
      <c r="A32" s="78"/>
      <c r="B32" s="79"/>
      <c r="C32" s="83"/>
      <c r="D32" s="84"/>
      <c r="E32" s="84"/>
      <c r="F32" s="84"/>
      <c r="H32" s="84"/>
    </row>
    <row r="33" spans="1:8" x14ac:dyDescent="0.4">
      <c r="A33" s="78" t="s">
        <v>10</v>
      </c>
      <c r="B33" s="79"/>
      <c r="C33" s="85">
        <f>(C20-C25)*C17*NORMDIST((C31-C17)/C18,0,1,1)-(C20-C25)*C18*NORMDIST((C31-C17)/C18,0,1,0)-C31*C27*NORMDIST(C31,C17,C18,1)+C31*C26*(1-NORMDIST(C31,C17,C18,1))</f>
        <v>144795.92638976022</v>
      </c>
      <c r="D33" s="86">
        <f>(D20-D25)*D17*NORMDIST((D31-D17)/D18,0,1,1)-(D20-D25)*D18*NORMDIST((D31-D17)/D18,0,1,0)-D31*D27*NORMDIST(D31,D17,D18,1)+D31*D26*(1-NORMDIST(D31,D17,D18,1))</f>
        <v>207244.90798720031</v>
      </c>
      <c r="E33" s="86">
        <f>(E20-E25)*E17*NORMDIST((E31-E17)/E18,0,1,1)-(E20-E25)*E18*NORMDIST((E31-E17)/E18,0,1,0)-E31*E27*NORMDIST(E31,E17,E18,1)+E31*E26*(1-NORMDIST(E31,E17,E18,1))</f>
        <v>109795.92638976022</v>
      </c>
      <c r="F33" s="86">
        <f>(F20-F25)*F17*NORMDIST((F31-F17)/F18,0,1,1)-(F20-F25)*F18*NORMDIST((F31-F17)/F18,0,1,0)-F31*F27*NORMDIST(F31,F17,F18,1)+F31*F26*(1-NORMDIST(F31,F17,F18,1))</f>
        <v>106775.51902873625</v>
      </c>
      <c r="G33" s="87"/>
      <c r="H33" s="86">
        <f>F33+E33+D33+C33</f>
        <v>568612.27979545703</v>
      </c>
    </row>
    <row r="34" spans="1:8" x14ac:dyDescent="0.4">
      <c r="A34" s="78"/>
      <c r="B34" s="79"/>
      <c r="C34" s="83"/>
      <c r="D34" s="84"/>
      <c r="E34" s="84"/>
      <c r="F34" s="84"/>
      <c r="H34" s="84"/>
    </row>
    <row r="35" spans="1:8" ht="20.5" thickBot="1" x14ac:dyDescent="0.45">
      <c r="A35" s="62" t="s">
        <v>11</v>
      </c>
      <c r="B35" s="63"/>
      <c r="C35" s="88">
        <f>(C31-C17)*NORMDIST((C31-C17)/C18,0,1,1)+C18*NORMDIST((C31-C17)/C18,0,1,0)</f>
        <v>1622.4077089461657</v>
      </c>
      <c r="D35" s="89">
        <f>(D31-D17)*NORMDIST((D31-D17)/D18,0,1,1)+D18*NORMDIST((D31-D17)/D18,0,1,0)</f>
        <v>2028.009636182707</v>
      </c>
      <c r="E35" s="89">
        <f>(E31-E17)*NORMDIST((E31-E17)/E18,0,1,1)+E18*NORMDIST((E31-E17)/E18,0,1,0)</f>
        <v>1622.4077089461657</v>
      </c>
      <c r="F35" s="89">
        <f>(F31-F17)*NORMDIST((F31-F17)/F18,0,1,1)+F18*NORMDIST((F31-F17)/F18,0,1,0)</f>
        <v>1784.6484798407826</v>
      </c>
      <c r="H35" s="89">
        <f>F35+E35+D35+C35</f>
        <v>7057.4735339158215</v>
      </c>
    </row>
  </sheetData>
  <phoneticPr fontId="5" type="noConversion"/>
  <printOptions gridLines="1" gridLinesSet="0"/>
  <pageMargins left="0.75" right="0.75" top="0.5" bottom="1" header="0.5" footer="0.5"/>
  <pageSetup paperSize="9" scale="92" orientation="portrait" horizontalDpi="300" verticalDpi="300" r:id="rId1"/>
  <headerFooter alignWithMargins="0">
    <oddFooter>&amp;LCR - &amp;D &amp;T&amp;CPage &amp;P&amp;R&amp;F  - &amp;A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H35"/>
  <sheetViews>
    <sheetView showFormulas="1" zoomScale="75" workbookViewId="0">
      <selection activeCell="A32" sqref="A32"/>
    </sheetView>
  </sheetViews>
  <sheetFormatPr defaultColWidth="9.1796875" defaultRowHeight="14" x14ac:dyDescent="0.3"/>
  <cols>
    <col min="1" max="1" width="30.7265625" style="1" customWidth="1"/>
    <col min="2" max="2" width="3.453125" style="1" customWidth="1"/>
    <col min="3" max="3" width="17.54296875" style="11" customWidth="1"/>
    <col min="4" max="6" width="17.54296875" style="1" customWidth="1"/>
    <col min="7" max="7" width="3.81640625" style="1" customWidth="1"/>
    <col min="8" max="8" width="19.26953125" style="1" customWidth="1"/>
    <col min="9" max="16384" width="9.1796875" style="1"/>
  </cols>
  <sheetData>
    <row r="1" spans="1:6" ht="15.5" x14ac:dyDescent="0.35">
      <c r="A1" s="8" t="s">
        <v>18</v>
      </c>
      <c r="C1" s="10"/>
    </row>
    <row r="11" spans="1:6" x14ac:dyDescent="0.3">
      <c r="A11" s="3"/>
      <c r="B11" s="3"/>
      <c r="C11" s="12"/>
    </row>
    <row r="16" spans="1:6" ht="14.5" thickBot="1" x14ac:dyDescent="0.35">
      <c r="A16" s="4" t="s">
        <v>0</v>
      </c>
      <c r="B16" s="3"/>
      <c r="C16" s="26" t="s">
        <v>13</v>
      </c>
      <c r="D16" s="26" t="s">
        <v>14</v>
      </c>
      <c r="E16" s="26" t="s">
        <v>15</v>
      </c>
      <c r="F16" s="26" t="s">
        <v>16</v>
      </c>
    </row>
    <row r="17" spans="1:8" x14ac:dyDescent="0.3">
      <c r="A17" s="5" t="s">
        <v>19</v>
      </c>
      <c r="B17" s="6"/>
      <c r="C17" s="90">
        <v>5000</v>
      </c>
      <c r="D17" s="32">
        <v>7000</v>
      </c>
      <c r="E17" s="32">
        <v>4000</v>
      </c>
      <c r="F17" s="32">
        <v>4000</v>
      </c>
    </row>
    <row r="18" spans="1:8" x14ac:dyDescent="0.3">
      <c r="A18" s="7" t="s">
        <v>1</v>
      </c>
      <c r="B18" s="2"/>
      <c r="C18" s="27">
        <v>2000</v>
      </c>
      <c r="D18" s="33">
        <v>2500</v>
      </c>
      <c r="E18" s="33">
        <v>2000</v>
      </c>
      <c r="F18" s="33">
        <v>2200</v>
      </c>
    </row>
    <row r="19" spans="1:8" x14ac:dyDescent="0.3">
      <c r="A19" s="7" t="s">
        <v>2</v>
      </c>
      <c r="B19" s="2"/>
      <c r="C19" s="14">
        <v>15</v>
      </c>
      <c r="D19" s="30">
        <v>15</v>
      </c>
      <c r="E19" s="30">
        <v>15</v>
      </c>
      <c r="F19" s="30">
        <v>15</v>
      </c>
    </row>
    <row r="20" spans="1:8" x14ac:dyDescent="0.3">
      <c r="A20" s="7" t="s">
        <v>3</v>
      </c>
      <c r="B20" s="2"/>
      <c r="C20" s="14">
        <v>50</v>
      </c>
      <c r="D20" s="30">
        <v>50</v>
      </c>
      <c r="E20" s="30">
        <v>50</v>
      </c>
      <c r="F20" s="30">
        <v>50</v>
      </c>
    </row>
    <row r="21" spans="1:8" x14ac:dyDescent="0.3">
      <c r="A21" s="7" t="s">
        <v>4</v>
      </c>
      <c r="B21" s="2"/>
      <c r="C21" s="14">
        <v>6</v>
      </c>
      <c r="D21" s="30">
        <v>6</v>
      </c>
      <c r="E21" s="30">
        <v>6</v>
      </c>
      <c r="F21" s="30">
        <v>6</v>
      </c>
    </row>
    <row r="22" spans="1:8" ht="14.5" thickBot="1" x14ac:dyDescent="0.35">
      <c r="A22" s="19" t="s">
        <v>5</v>
      </c>
      <c r="B22" s="20"/>
      <c r="C22" s="41">
        <v>3</v>
      </c>
      <c r="D22" s="31">
        <v>3</v>
      </c>
      <c r="E22" s="31">
        <v>3</v>
      </c>
      <c r="F22" s="31">
        <v>3</v>
      </c>
    </row>
    <row r="23" spans="1:8" x14ac:dyDescent="0.3">
      <c r="D23" s="11"/>
      <c r="E23" s="11"/>
      <c r="F23" s="11"/>
    </row>
    <row r="24" spans="1:8" ht="14.5" thickBot="1" x14ac:dyDescent="0.35">
      <c r="A24" s="4"/>
      <c r="D24" s="11"/>
      <c r="E24" s="11"/>
      <c r="F24" s="11"/>
    </row>
    <row r="25" spans="1:8" x14ac:dyDescent="0.3">
      <c r="A25" s="5" t="s">
        <v>6</v>
      </c>
      <c r="B25" s="6"/>
      <c r="C25" s="24">
        <f>C21-C22</f>
        <v>3</v>
      </c>
      <c r="D25" s="34">
        <f>D21-D22</f>
        <v>3</v>
      </c>
      <c r="E25" s="34">
        <f>E21-E22</f>
        <v>3</v>
      </c>
      <c r="F25" s="34">
        <f>F21-F22</f>
        <v>3</v>
      </c>
    </row>
    <row r="26" spans="1:8" x14ac:dyDescent="0.3">
      <c r="A26" s="7" t="s">
        <v>8</v>
      </c>
      <c r="B26" s="2"/>
      <c r="C26" s="18">
        <f>C20-C19</f>
        <v>35</v>
      </c>
      <c r="D26" s="35">
        <f>D20-D19</f>
        <v>35</v>
      </c>
      <c r="E26" s="35">
        <f>E20-E19</f>
        <v>35</v>
      </c>
      <c r="F26" s="35">
        <f>F20-F19</f>
        <v>35</v>
      </c>
    </row>
    <row r="27" spans="1:8" ht="14.5" thickBot="1" x14ac:dyDescent="0.35">
      <c r="A27" s="19" t="s">
        <v>7</v>
      </c>
      <c r="B27" s="20"/>
      <c r="C27" s="23">
        <f>C19-C25</f>
        <v>12</v>
      </c>
      <c r="D27" s="36">
        <f>D19-D25</f>
        <v>12</v>
      </c>
      <c r="E27" s="36">
        <f>E19-E25</f>
        <v>12</v>
      </c>
      <c r="F27" s="36">
        <f>F19-F25</f>
        <v>12</v>
      </c>
    </row>
    <row r="28" spans="1:8" x14ac:dyDescent="0.3">
      <c r="D28" s="11"/>
      <c r="E28" s="11"/>
      <c r="F28" s="11"/>
    </row>
    <row r="29" spans="1:8" ht="14.5" thickBot="1" x14ac:dyDescent="0.35">
      <c r="A29" s="13" t="s">
        <v>12</v>
      </c>
      <c r="D29" s="11"/>
      <c r="E29" s="11"/>
      <c r="F29" s="11"/>
    </row>
    <row r="30" spans="1:8" ht="14.5" thickBot="1" x14ac:dyDescent="0.35">
      <c r="A30" s="15" t="s">
        <v>9</v>
      </c>
      <c r="B30" s="16"/>
      <c r="C30" s="21">
        <f>C26/(C26+C27)</f>
        <v>0.74468085106382975</v>
      </c>
      <c r="D30" s="37">
        <f>D26/(D26+D27)</f>
        <v>0.74468085106382975</v>
      </c>
      <c r="E30" s="37">
        <f>E26/(E26+E27)</f>
        <v>0.74468085106382975</v>
      </c>
      <c r="F30" s="37">
        <f>F26/(F26+F27)</f>
        <v>0.74468085106382975</v>
      </c>
      <c r="H30" s="26" t="s">
        <v>17</v>
      </c>
    </row>
    <row r="31" spans="1:8" x14ac:dyDescent="0.3">
      <c r="A31" s="17" t="s">
        <v>20</v>
      </c>
      <c r="B31" s="9"/>
      <c r="C31" s="28">
        <f>NORMINV(C30,C17,C18)</f>
        <v>6315.6882488637148</v>
      </c>
      <c r="D31" s="38">
        <f>NORMINV(D30,D17,D18)</f>
        <v>8644.610311079643</v>
      </c>
      <c r="E31" s="38">
        <f>NORMINV(E30,E17,E18)</f>
        <v>5315.6882488637148</v>
      </c>
      <c r="F31" s="38">
        <f>NORMINV(F30,F17,F18)</f>
        <v>5447.2570737500864</v>
      </c>
      <c r="H31" s="44">
        <f>F31+E31+D31+C31</f>
        <v>25723.243882557159</v>
      </c>
    </row>
    <row r="32" spans="1:8" x14ac:dyDescent="0.3">
      <c r="A32" s="17"/>
      <c r="B32" s="9"/>
      <c r="C32" s="25"/>
      <c r="D32" s="39"/>
      <c r="E32" s="39"/>
      <c r="F32" s="39"/>
      <c r="H32" s="39"/>
    </row>
    <row r="33" spans="1:8" x14ac:dyDescent="0.3">
      <c r="A33" s="17" t="s">
        <v>10</v>
      </c>
      <c r="B33" s="9"/>
      <c r="C33" s="22">
        <f>(C20-C25)*C17*NORMDIST((C31-C17)/C18,0,1,1)-(C20-C25)*C18*NORMDIST((C31-C17)/C18,0,1,0)-C31*C27*NORMDIST(C31,C17,C18,1)+C31*C26*(1-NORMDIST(C31,C17,C18,1))</f>
        <v>144795.92638976022</v>
      </c>
      <c r="D33" s="43">
        <f>(D20-D25)*D17*NORMDIST((D31-D17)/D18,0,1,1)-(D20-D25)*D18*NORMDIST((D31-D17)/D18,0,1,0)-D31*D27*NORMDIST(D31,D17,D18,1)+D31*D26*(1-NORMDIST(D31,D17,D18,1))</f>
        <v>207244.90798720031</v>
      </c>
      <c r="E33" s="43">
        <f>(E20-E25)*E17*NORMDIST((E31-E17)/E18,0,1,1)-(E20-E25)*E18*NORMDIST((E31-E17)/E18,0,1,0)-E31*E27*NORMDIST(E31,E17,E18,1)+E31*E26*(1-NORMDIST(E31,E17,E18,1))</f>
        <v>109795.92638976022</v>
      </c>
      <c r="F33" s="43">
        <f>(F20-F25)*F17*NORMDIST((F31-F17)/F18,0,1,1)-(F20-F25)*F18*NORMDIST((F31-F17)/F18,0,1,0)-F31*F27*NORMDIST(F31,F17,F18,1)+F31*F26*(1-NORMDIST(F31,F17,F18,1))</f>
        <v>106775.51902873625</v>
      </c>
      <c r="G33" s="42"/>
      <c r="H33" s="43">
        <f>F33+E33+D33+C33</f>
        <v>568612.27979545703</v>
      </c>
    </row>
    <row r="34" spans="1:8" x14ac:dyDescent="0.3">
      <c r="A34" s="17"/>
      <c r="B34" s="9"/>
      <c r="C34" s="25"/>
      <c r="D34" s="39"/>
      <c r="E34" s="39"/>
      <c r="F34" s="39"/>
      <c r="H34" s="39"/>
    </row>
    <row r="35" spans="1:8" ht="14.5" thickBot="1" x14ac:dyDescent="0.35">
      <c r="A35" s="19" t="s">
        <v>11</v>
      </c>
      <c r="B35" s="20"/>
      <c r="C35" s="29">
        <f>(C31-C17)*NORMDIST((C31-C17)/C18,0,1,1)+C18*NORMDIST((C31-C17)/C18,0,1,0)</f>
        <v>1622.4077089461657</v>
      </c>
      <c r="D35" s="40">
        <f>(D31-D17)*NORMDIST((D31-D17)/D18,0,1,1)+D18*NORMDIST((D31-D17)/D18,0,1,0)</f>
        <v>2028.009636182707</v>
      </c>
      <c r="E35" s="40">
        <f>(E31-E17)*NORMDIST((E31-E17)/E18,0,1,1)+E18*NORMDIST((E31-E17)/E18,0,1,0)</f>
        <v>1622.4077089461657</v>
      </c>
      <c r="F35" s="40">
        <f>(F31-F17)*NORMDIST((F31-F17)/F18,0,1,1)+F18*NORMDIST((F31-F17)/F18,0,1,0)</f>
        <v>1784.6484798407826</v>
      </c>
      <c r="H35" s="40">
        <f>F35+E35+D35+C35</f>
        <v>7057.4735339158215</v>
      </c>
    </row>
  </sheetData>
  <phoneticPr fontId="5" type="noConversion"/>
  <printOptions gridLines="1" gridLinesSet="0"/>
  <pageMargins left="0.75" right="0.75" top="0.5" bottom="1" header="0.5" footer="0.5"/>
  <pageSetup paperSize="9" scale="92" orientation="portrait" horizontalDpi="300" verticalDpi="300" r:id="rId1"/>
  <headerFooter alignWithMargins="0">
    <oddFooter>&amp;LCR - &amp;D &amp;T&amp;CPage &amp;P&amp;R&amp;F  - &amp;A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13.6</vt:lpstr>
      <vt:lpstr>FORMULAS</vt:lpstr>
      <vt:lpstr>'13.6'!Print_Area</vt:lpstr>
      <vt:lpstr>FORMULAS!Print_Area</vt:lpstr>
    </vt:vector>
  </TitlesOfParts>
  <Company>Bain &amp; Company,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Supply Chain Management - 6th edtion</dc:title>
  <dc:subject>Chapter 13 Problem 6</dc:subject>
  <dc:creator>Jay Mabe</dc:creator>
  <cp:lastModifiedBy>Sunil Chopra</cp:lastModifiedBy>
  <cp:lastPrinted>2000-04-09T01:57:08Z</cp:lastPrinted>
  <dcterms:created xsi:type="dcterms:W3CDTF">2000-04-05T21:10:36Z</dcterms:created>
  <dcterms:modified xsi:type="dcterms:W3CDTF">2017-10-17T18:48:40Z</dcterms:modified>
</cp:coreProperties>
</file>